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LPIT\2020\SESJE\12.31 Zarządzenie 245\"/>
    </mc:Choice>
  </mc:AlternateContent>
  <xr:revisionPtr revIDLastSave="0" documentId="13_ncr:1_{891C2B5F-B069-4B0E-80F9-2B9BF04701E4}" xr6:coauthVersionLast="46" xr6:coauthVersionMax="46" xr10:uidLastSave="{00000000-0000-0000-0000-000000000000}"/>
  <bookViews>
    <workbookView xWindow="-120" yWindow="-120" windowWidth="29040" windowHeight="15840" tabRatio="500" xr2:uid="{00000000-000D-0000-FFFF-FFFF00000000}"/>
  </bookViews>
  <sheets>
    <sheet name="Arkusz4 (2)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2" i="1" l="1"/>
  <c r="D51" i="1"/>
  <c r="H50" i="1"/>
  <c r="F50" i="1"/>
  <c r="E50" i="1"/>
  <c r="D50" i="1"/>
  <c r="D49" i="1"/>
  <c r="D48" i="1"/>
  <c r="H47" i="1"/>
  <c r="F47" i="1"/>
  <c r="E47" i="1"/>
  <c r="D47" i="1"/>
  <c r="D45" i="1"/>
  <c r="F43" i="1"/>
  <c r="E43" i="1"/>
  <c r="D43" i="1"/>
  <c r="D41" i="1"/>
  <c r="E40" i="1"/>
  <c r="D40" i="1"/>
  <c r="D39" i="1"/>
  <c r="D38" i="1"/>
  <c r="D37" i="1"/>
  <c r="I36" i="1"/>
  <c r="H36" i="1"/>
  <c r="G36" i="1"/>
  <c r="F36" i="1"/>
  <c r="E36" i="1"/>
  <c r="D36" i="1"/>
  <c r="D35" i="1"/>
  <c r="D34" i="1"/>
  <c r="E33" i="1"/>
  <c r="D33" i="1" s="1"/>
  <c r="D32" i="1"/>
  <c r="D31" i="1"/>
  <c r="D30" i="1"/>
  <c r="D28" i="1"/>
  <c r="I27" i="1"/>
  <c r="F27" i="1"/>
  <c r="D26" i="1"/>
  <c r="E20" i="1"/>
  <c r="D20" i="1"/>
  <c r="D19" i="1"/>
  <c r="D18" i="1"/>
  <c r="D17" i="1"/>
  <c r="I16" i="1"/>
  <c r="H16" i="1"/>
  <c r="G16" i="1"/>
  <c r="F16" i="1"/>
  <c r="E16" i="1"/>
  <c r="D16" i="1" s="1"/>
  <c r="D15" i="1"/>
  <c r="D14" i="1"/>
  <c r="E13" i="1"/>
  <c r="D13" i="1" s="1"/>
  <c r="D12" i="1"/>
  <c r="E11" i="1"/>
  <c r="D11" i="1" s="1"/>
  <c r="D10" i="1"/>
  <c r="I9" i="1"/>
  <c r="I54" i="1" s="1"/>
  <c r="H9" i="1"/>
  <c r="H54" i="1" s="1"/>
  <c r="G9" i="1"/>
  <c r="G54" i="1" s="1"/>
  <c r="F9" i="1"/>
  <c r="F54" i="1" l="1"/>
  <c r="D27" i="1"/>
  <c r="E27" i="1"/>
  <c r="E9" i="1"/>
  <c r="E54" i="1" l="1"/>
  <c r="D9" i="1"/>
  <c r="D54" i="1" s="1"/>
</calcChain>
</file>

<file path=xl/sharedStrings.xml><?xml version="1.0" encoding="utf-8"?>
<sst xmlns="http://schemas.openxmlformats.org/spreadsheetml/2006/main" count="103" uniqueCount="63">
  <si>
    <t>WYDATKI  INWESTYCYJNE  NA  2020 R.</t>
  </si>
  <si>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</si>
  <si>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</si>
  <si>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</si>
  <si>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</si>
  <si>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</si>
  <si>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</si>
  <si>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rok budżetowy 2020 (6+7+8+9)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</si>
  <si>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</si>
  <si>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</si>
  <si>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</si>
  <si>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</si>
  <si>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</si>
  <si>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</si>
  <si>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</si>
  <si>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</si>
  <si>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Dofinansowanie budowy urządzeń wodociągowo-kanalizacyjnych realizow. przez osoby fizyczne i prawne</t>
  </si>
  <si>
    <t>Urząd Gminy</t>
  </si>
  <si>
    <t xml:space="preserve">Modernizacja i rozbudowa pompowni wody czystej na terenie działki nr 144/3 Kraszewo </t>
  </si>
  <si>
    <t>Modernizacja SUW Blanki dokumentacja+Badanie ujęcia wody</t>
  </si>
  <si>
    <t>Modernizacja i rozbudowa SUW w Kraszewie na terenie działki 5/8</t>
  </si>
  <si>
    <t xml:space="preserve">Rozbudowa sieci wodociągowej i kanalizacyjnej w m. Markajmy (osiedle domów jednorodzinnych) </t>
  </si>
  <si>
    <t xml:space="preserve"> </t>
  </si>
  <si>
    <t xml:space="preserve">Projekt na przebudowę sieci wodociągowej oraz kanalizacyjnej  w Markajmach - lecznica </t>
  </si>
  <si>
    <t>Transport i łączność - drogi gminne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</si>
  <si>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</si>
  <si>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</si>
  <si>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</si>
  <si>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Przebudowa odcinka drogi gminnej Nr 117016N na odcinku Pilnik - Nowosady</t>
  </si>
  <si>
    <t>Opracowanie koncepcji wraz z dokumentacją projektową dla przebudowy dróg gminnych na terenach byłych PGR-ów (Marków, Koniewo Osada, Kraszewo)</t>
  </si>
  <si>
    <t>Opracowanie koncepcji wraz z dokumentacją projektową dla zadania "Przebudowa dróg gminnych w m. Rogóż"</t>
  </si>
  <si>
    <t>Zakup działki Nr 21/19 w m. Markajmy (z przeznaczeniem pod drogę gminną)</t>
  </si>
  <si>
    <t>Zakup-koparko-ładowarki</t>
  </si>
  <si>
    <t>Zakup samochodu dostawczego (wywrotka)</t>
  </si>
  <si>
    <t>Zakup koparki</t>
  </si>
  <si>
    <t>Gospodarka mieszkaniowa</t>
  </si>
  <si>
    <t>Modernizacja budynku komunalnego Kochanówka 17/2 (likwidacja barier architektonicznych, )</t>
  </si>
  <si>
    <t>Modernizacja budynku komunalnego Stabunity 1/2 -kontynuacja zadania</t>
  </si>
  <si>
    <t>Modernizacja budynku komunalnego Stabunity 1 (przydomowa oczyszczalnia ścieków)</t>
  </si>
  <si>
    <t>Modernizacja budynku komunalnego Bugi 13</t>
  </si>
  <si>
    <t xml:space="preserve">Modernizacja budynku komunalnego Jarandowo 1 /1 </t>
  </si>
  <si>
    <t>Modernizacja budynku Zaręby 4 (przydomowa oczyszczalnia ścieków)</t>
  </si>
  <si>
    <t xml:space="preserve">Modernizacja budynku komunalnego Zaręby 4/6 wykonanie instalacji co wraz zakupem kotła </t>
  </si>
  <si>
    <t>Zakup pieca pieca c.o.</t>
  </si>
  <si>
    <t>Administracja Publiczna</t>
  </si>
  <si>
    <t>Modernizacja budynku Urzędu gminy</t>
  </si>
  <si>
    <t>Zakup programu komputerowego do obsługi zamówień publicznych</t>
  </si>
  <si>
    <t>Wykupienie udziałów w budynku Urzędu Gminy od Urzędu Miasta Lidzbarka Warmińskiego (lokal 1A)</t>
  </si>
  <si>
    <t>Regionalne e-usługi publiczne dla mieszkańców Gminy Lidzbark Warminski</t>
  </si>
  <si>
    <t>Bezpieczeństwo publiczne i ochrona przeciwpożarowa</t>
  </si>
  <si>
    <t>Zakup samochodu strażackiego do OSP</t>
  </si>
  <si>
    <t>Oświata i wychowanie</t>
  </si>
  <si>
    <t xml:space="preserve">Modernizacja SP w Kłębowie (przebudowa komina) </t>
  </si>
  <si>
    <t>Zakup pieca co</t>
  </si>
  <si>
    <t>Gospodarka Komunalna i Ochrona Środowiska</t>
  </si>
  <si>
    <t>Modernizacja zaplecza techniczno-biurowego Długołęka 9 dokumentacja</t>
  </si>
  <si>
    <t>Modernizacja bazy Długołęka 9</t>
  </si>
  <si>
    <t>Kultura i ochrona dziedzictwa narodowego</t>
  </si>
  <si>
    <t>Modernizacja świetlicy Kochanówka 17</t>
  </si>
  <si>
    <t xml:space="preserve">Zakup budynku z przeznaczeniem na świetlicę wiejską w Kraszewie </t>
  </si>
  <si>
    <t>Modernizacja budynku komunalnego Kraszewo 42 (przeznaczenie na świetlicę wiejską i lokal użytkowy)</t>
  </si>
  <si>
    <t>OGÓŁEM</t>
  </si>
  <si>
    <t>Załącznik Nr 3 do Zarządzenia Wójta Gminy Lidzbark Warmiński Nr 245/2020 z dnia 31 grudnia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</si>
</sst>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\-??\ _z_ł_-;_-@_-"/>
    <numFmt numFmtId="165" formatCode="_-* #,##0\ _z_ł_-;\-* #,##0\ _z_ł_-;_-* \-??\ _z_ł_-;_-@_-"/>
  </numFmts>
  <fonts count="43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rgb="FF000000"/>
      <name val="Times New Roman CE"/>
      <family val="1"/>
      <charset val="238"/>
    </font>
    <font>
      <sz val="9"/>
      <color rgb="FF000000"/>
      <name val="Times New Roman"/>
      <family val="1"/>
      <charset val="238"/>
    </font>
    <font>
      <sz val="9"/>
      <color rgb="FF000000"/>
      <name val="Times New Roman CE"/>
      <family val="1"/>
      <charset val="238"/>
    </font>
    <font>
      <sz val="6"/>
      <color rgb="FF00000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6"/>
      <name val="Times New Roman CE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9"/>
      <name val="Times New Roman CE"/>
      <charset val="238"/>
    </font>
    <font>
      <sz val="10"/>
      <color rgb="FF000000"/>
      <name val="Times New Roman CE"/>
      <charset val="238"/>
    </font>
    <font>
      <sz val="9"/>
      <color rgb="FF000000"/>
      <name val="Times New Roman CE"/>
      <charset val="238"/>
    </font>
    <font>
      <b/>
      <sz val="10"/>
      <color rgb="FF000000"/>
      <name val="Times New Roman CE"/>
      <charset val="238"/>
    </font>
    <font>
      <b/>
      <sz val="9"/>
      <color rgb="FF000000"/>
      <name val="Times New Roman CE"/>
      <charset val="238"/>
    </font>
    <font>
      <b/>
      <sz val="8"/>
      <color rgb="FF000000"/>
      <name val="Times New Roman CE"/>
      <charset val="238"/>
    </font>
    <font>
      <b/>
      <sz val="6"/>
      <color rgb="FF000000"/>
      <name val="Times New Roman CE"/>
      <charset val="238"/>
    </font>
    <font>
      <sz val="8"/>
      <name val="Times New Roman CE"/>
      <charset val="238"/>
    </font>
    <font>
      <sz val="8"/>
      <color rgb="FF000000"/>
      <name val="Times New Roman CE"/>
      <charset val="238"/>
    </font>
    <font>
      <b/>
      <sz val="9"/>
      <color rgb="FF000000"/>
      <name val="Times New Roman"/>
      <family val="1"/>
      <charset val="238"/>
    </font>
    <font>
      <b/>
      <sz val="9"/>
      <color rgb="FF000000"/>
      <name val="Times New Roman CE"/>
      <family val="1"/>
      <charset val="238"/>
    </font>
    <font>
      <sz val="8"/>
      <color rgb="FF000000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8"/>
      <name val="Times New Roman CE"/>
      <charset val="238"/>
    </font>
    <font>
      <b/>
      <u/>
      <sz val="6"/>
      <name val="Times New Roman CE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E7E6E6"/>
      </patternFill>
    </fill>
    <fill>
      <patternFill patternType="solid">
        <fgColor rgb="FFFFFFFF"/>
        <bgColor rgb="FFE7E6E6"/>
      </patternFill>
    </fill>
    <fill>
      <patternFill patternType="solid">
        <fgColor rgb="FFE7E6E6"/>
        <bgColor rgb="FFD9D9D9"/>
      </patternFill>
    </fill>
    <fill>
      <patternFill patternType="solid">
        <fgColor rgb="FFC0C0C0"/>
        <bgColor rgb="FFD9D9D9"/>
      </patternFill>
    </fill>
  </fills>
  <borders count="57">
    <border>
      <left/>
      <right/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164" fontId="42" fillId="0" borderId="0" applyBorder="0" applyProtection="0"/>
    <xf numFmtId="164" fontId="42" fillId="0" borderId="0" applyBorder="0" applyProtection="0"/>
    <xf numFmtId="164" fontId="42" fillId="0" borderId="0" applyBorder="0" applyProtection="0"/>
    <xf numFmtId="0" fontId="42" fillId="0" borderId="0"/>
    <xf numFmtId="0" fontId="1" fillId="0" borderId="0"/>
    <xf numFmtId="0" fontId="2" fillId="0" borderId="0">
      <alignment horizontal="left" vertical="center"/>
    </xf>
    <xf numFmtId="0" fontId="3" fillId="0" borderId="0">
      <alignment horizontal="left" vertical="center"/>
    </xf>
  </cellStyleXfs>
  <cellXfs count="196">
    <xf numFmtId="0" fontId="0" fillId="0" borderId="0" xfId="0"/>
    <xf numFmtId="0" fontId="38" fillId="5" borderId="54" xfId="5" applyFont="1" applyFill="1" applyBorder="1" applyAlignment="1">
      <alignment horizontal="center" vertical="center"/>
    </xf>
    <xf numFmtId="0" fontId="7" fillId="0" borderId="7" xfId="5" applyFont="1" applyBorder="1" applyAlignment="1">
      <alignment horizontal="center" vertical="center" wrapText="1"/>
    </xf>
    <xf numFmtId="164" fontId="9" fillId="0" borderId="6" xfId="3" applyFont="1" applyBorder="1" applyAlignment="1" applyProtection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164" fontId="7" fillId="0" borderId="4" xfId="3" applyFont="1" applyBorder="1" applyAlignment="1" applyProtection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center"/>
    </xf>
    <xf numFmtId="164" fontId="5" fillId="0" borderId="0" xfId="3" applyFont="1" applyBorder="1" applyAlignment="1" applyProtection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4" fillId="0" borderId="0" xfId="1" applyFont="1" applyBorder="1" applyAlignment="1" applyProtection="1"/>
    <xf numFmtId="0" fontId="1" fillId="0" borderId="0" xfId="5" applyFont="1" applyBorder="1" applyAlignment="1" applyProtection="1"/>
    <xf numFmtId="0" fontId="1" fillId="0" borderId="0" xfId="5" applyFont="1" applyBorder="1" applyAlignment="1" applyProtection="1">
      <alignment horizontal="center" vertical="center"/>
    </xf>
    <xf numFmtId="0" fontId="1" fillId="0" borderId="0" xfId="5" applyFont="1" applyBorder="1" applyAlignment="1" applyProtection="1">
      <alignment horizontal="center"/>
    </xf>
    <xf numFmtId="164" fontId="7" fillId="0" borderId="8" xfId="3" applyFont="1" applyBorder="1" applyAlignment="1" applyProtection="1">
      <alignment horizontal="center" vertical="center" wrapText="1"/>
    </xf>
    <xf numFmtId="0" fontId="10" fillId="0" borderId="8" xfId="5" applyFont="1" applyBorder="1" applyAlignment="1">
      <alignment horizontal="center" vertical="center" wrapText="1"/>
    </xf>
    <xf numFmtId="164" fontId="11" fillId="0" borderId="8" xfId="3" applyFont="1" applyBorder="1" applyAlignment="1" applyProtection="1">
      <alignment horizontal="center" vertical="center" wrapText="1"/>
    </xf>
    <xf numFmtId="164" fontId="9" fillId="0" borderId="8" xfId="1" applyFont="1" applyBorder="1" applyAlignment="1" applyProtection="1">
      <alignment horizontal="center" vertical="center" wrapText="1"/>
    </xf>
    <xf numFmtId="0" fontId="10" fillId="0" borderId="9" xfId="5" applyFont="1" applyBorder="1" applyAlignment="1">
      <alignment horizontal="center" vertical="center" wrapText="1"/>
    </xf>
    <xf numFmtId="0" fontId="10" fillId="0" borderId="10" xfId="5" applyFont="1" applyBorder="1" applyAlignment="1">
      <alignment horizontal="center" vertical="center" wrapText="1"/>
    </xf>
    <xf numFmtId="0" fontId="10" fillId="0" borderId="11" xfId="5" applyFont="1" applyBorder="1" applyAlignment="1">
      <alignment horizontal="center" vertical="center" wrapText="1"/>
    </xf>
    <xf numFmtId="0" fontId="10" fillId="0" borderId="12" xfId="3" applyNumberFormat="1" applyFont="1" applyBorder="1" applyAlignment="1" applyProtection="1">
      <alignment horizontal="center" vertical="center" wrapText="1"/>
    </xf>
    <xf numFmtId="0" fontId="10" fillId="0" borderId="13" xfId="3" applyNumberFormat="1" applyFont="1" applyBorder="1" applyAlignment="1" applyProtection="1">
      <alignment horizontal="center" vertical="center" wrapText="1"/>
    </xf>
    <xf numFmtId="0" fontId="10" fillId="0" borderId="14" xfId="3" applyNumberFormat="1" applyFont="1" applyBorder="1" applyAlignment="1" applyProtection="1">
      <alignment horizontal="center" wrapText="1"/>
    </xf>
    <xf numFmtId="0" fontId="10" fillId="0" borderId="14" xfId="3" applyNumberFormat="1" applyFont="1" applyBorder="1" applyAlignment="1" applyProtection="1">
      <alignment horizontal="center" vertical="center" wrapText="1"/>
    </xf>
    <xf numFmtId="49" fontId="10" fillId="0" borderId="14" xfId="1" applyNumberFormat="1" applyFont="1" applyBorder="1" applyAlignment="1" applyProtection="1">
      <alignment horizontal="center" vertical="center" wrapText="1"/>
    </xf>
    <xf numFmtId="0" fontId="8" fillId="0" borderId="9" xfId="3" applyNumberFormat="1" applyFont="1" applyBorder="1" applyAlignment="1" applyProtection="1">
      <alignment horizontal="center" vertical="center" wrapText="1"/>
    </xf>
    <xf numFmtId="0" fontId="12" fillId="2" borderId="15" xfId="5" applyFont="1" applyFill="1" applyBorder="1" applyAlignment="1">
      <alignment horizontal="center" vertical="center"/>
    </xf>
    <xf numFmtId="0" fontId="12" fillId="2" borderId="16" xfId="5" applyFont="1" applyFill="1" applyBorder="1" applyAlignment="1">
      <alignment horizontal="center" vertical="center"/>
    </xf>
    <xf numFmtId="0" fontId="12" fillId="2" borderId="17" xfId="5" applyFont="1" applyFill="1" applyBorder="1" applyAlignment="1">
      <alignment vertical="center" wrapText="1"/>
    </xf>
    <xf numFmtId="164" fontId="13" fillId="2" borderId="18" xfId="3" applyFont="1" applyFill="1" applyBorder="1" applyAlignment="1" applyProtection="1">
      <alignment horizontal="center" vertical="center"/>
    </xf>
    <xf numFmtId="164" fontId="13" fillId="2" borderId="18" xfId="3" applyFont="1" applyFill="1" applyBorder="1" applyAlignment="1" applyProtection="1">
      <alignment vertical="center"/>
    </xf>
    <xf numFmtId="164" fontId="14" fillId="2" borderId="18" xfId="1" applyFont="1" applyFill="1" applyBorder="1" applyAlignment="1" applyProtection="1">
      <alignment vertical="center"/>
    </xf>
    <xf numFmtId="164" fontId="15" fillId="2" borderId="19" xfId="3" applyFont="1" applyFill="1" applyBorder="1" applyAlignment="1" applyProtection="1">
      <alignment vertical="center"/>
    </xf>
    <xf numFmtId="0" fontId="16" fillId="0" borderId="20" xfId="5" applyFont="1" applyBorder="1" applyAlignment="1">
      <alignment horizontal="center" vertical="center"/>
    </xf>
    <xf numFmtId="0" fontId="2" fillId="0" borderId="21" xfId="5" applyFont="1" applyBorder="1" applyAlignment="1">
      <alignment horizontal="center" vertical="center"/>
    </xf>
    <xf numFmtId="0" fontId="2" fillId="0" borderId="22" xfId="5" applyFont="1" applyBorder="1" applyAlignment="1">
      <alignment horizontal="justify" vertical="center" wrapText="1"/>
    </xf>
    <xf numFmtId="164" fontId="17" fillId="0" borderId="23" xfId="1" applyFont="1" applyBorder="1" applyAlignment="1" applyProtection="1">
      <alignment horizontal="center" vertical="center" wrapText="1"/>
    </xf>
    <xf numFmtId="164" fontId="18" fillId="0" borderId="22" xfId="3" applyFont="1" applyBorder="1" applyAlignment="1" applyProtection="1">
      <alignment vertical="center"/>
    </xf>
    <xf numFmtId="164" fontId="17" fillId="3" borderId="24" xfId="3" applyFont="1" applyFill="1" applyBorder="1" applyAlignment="1" applyProtection="1">
      <alignment vertical="center" wrapText="1"/>
    </xf>
    <xf numFmtId="164" fontId="18" fillId="0" borderId="22" xfId="1" applyFont="1" applyBorder="1" applyAlignment="1" applyProtection="1">
      <alignment vertical="center"/>
    </xf>
    <xf numFmtId="4" fontId="19" fillId="0" borderId="25" xfId="5" applyNumberFormat="1" applyFont="1" applyBorder="1" applyAlignment="1">
      <alignment horizontal="center" vertical="center"/>
    </xf>
    <xf numFmtId="164" fontId="0" fillId="0" borderId="0" xfId="0" applyNumberFormat="1" applyFont="1"/>
    <xf numFmtId="0" fontId="16" fillId="0" borderId="26" xfId="5" applyFont="1" applyBorder="1" applyAlignment="1">
      <alignment horizontal="center" vertical="center"/>
    </xf>
    <xf numFmtId="0" fontId="2" fillId="0" borderId="27" xfId="5" applyFont="1" applyBorder="1" applyAlignment="1">
      <alignment horizontal="center" vertical="center"/>
    </xf>
    <xf numFmtId="0" fontId="2" fillId="0" borderId="24" xfId="6" applyFont="1" applyBorder="1" applyAlignment="1">
      <alignment horizontal="left" vertical="center" wrapText="1"/>
    </xf>
    <xf numFmtId="0" fontId="5" fillId="0" borderId="26" xfId="5" applyFont="1" applyBorder="1" applyAlignment="1">
      <alignment horizontal="center" vertical="center"/>
    </xf>
    <xf numFmtId="0" fontId="20" fillId="0" borderId="27" xfId="5" applyFont="1" applyBorder="1" applyAlignment="1">
      <alignment horizontal="center" vertical="center"/>
    </xf>
    <xf numFmtId="0" fontId="20" fillId="0" borderId="24" xfId="6" applyFont="1" applyBorder="1" applyAlignment="1">
      <alignment horizontal="left" vertical="center" wrapText="1"/>
    </xf>
    <xf numFmtId="164" fontId="21" fillId="0" borderId="23" xfId="1" applyFont="1" applyBorder="1" applyAlignment="1" applyProtection="1">
      <alignment horizontal="center" vertical="center" wrapText="1"/>
    </xf>
    <xf numFmtId="164" fontId="22" fillId="0" borderId="22" xfId="3" applyFont="1" applyBorder="1" applyAlignment="1" applyProtection="1">
      <alignment vertical="center"/>
    </xf>
    <xf numFmtId="164" fontId="21" fillId="3" borderId="24" xfId="3" applyFont="1" applyFill="1" applyBorder="1" applyAlignment="1" applyProtection="1">
      <alignment vertical="center" wrapText="1"/>
    </xf>
    <xf numFmtId="164" fontId="22" fillId="0" borderId="22" xfId="1" applyFont="1" applyBorder="1" applyAlignment="1" applyProtection="1">
      <alignment vertical="center"/>
    </xf>
    <xf numFmtId="4" fontId="23" fillId="0" borderId="25" xfId="5" applyNumberFormat="1" applyFont="1" applyBorder="1" applyAlignment="1">
      <alignment horizontal="center" vertical="center"/>
    </xf>
    <xf numFmtId="164" fontId="24" fillId="0" borderId="0" xfId="0" applyNumberFormat="1" applyFont="1"/>
    <xf numFmtId="0" fontId="24" fillId="0" borderId="0" xfId="0" applyFont="1"/>
    <xf numFmtId="0" fontId="5" fillId="0" borderId="28" xfId="5" applyFont="1" applyBorder="1" applyAlignment="1">
      <alignment horizontal="center" vertical="center"/>
    </xf>
    <xf numFmtId="164" fontId="22" fillId="0" borderId="24" xfId="3" applyFont="1" applyBorder="1" applyAlignment="1" applyProtection="1">
      <alignment vertical="center"/>
    </xf>
    <xf numFmtId="164" fontId="22" fillId="0" borderId="24" xfId="1" applyFont="1" applyBorder="1" applyAlignment="1" applyProtection="1">
      <alignment vertical="center"/>
    </xf>
    <xf numFmtId="4" fontId="23" fillId="0" borderId="29" xfId="5" applyNumberFormat="1" applyFont="1" applyBorder="1" applyAlignment="1">
      <alignment horizontal="center" vertical="center"/>
    </xf>
    <xf numFmtId="0" fontId="12" fillId="2" borderId="30" xfId="5" applyFont="1" applyFill="1" applyBorder="1" applyAlignment="1">
      <alignment horizontal="center" vertical="center"/>
    </xf>
    <xf numFmtId="4" fontId="15" fillId="2" borderId="19" xfId="5" applyNumberFormat="1" applyFont="1" applyFill="1" applyBorder="1" applyAlignment="1">
      <alignment horizontal="center" vertical="center"/>
    </xf>
    <xf numFmtId="0" fontId="25" fillId="0" borderId="26" xfId="5" applyFont="1" applyBorder="1" applyAlignment="1">
      <alignment horizontal="center" vertical="center"/>
    </xf>
    <xf numFmtId="0" fontId="25" fillId="0" borderId="31" xfId="5" applyFont="1" applyBorder="1" applyAlignment="1">
      <alignment horizontal="center" vertical="center"/>
    </xf>
    <xf numFmtId="0" fontId="25" fillId="0" borderId="28" xfId="5" applyFont="1" applyBorder="1" applyAlignment="1">
      <alignment horizontal="center" vertical="center"/>
    </xf>
    <xf numFmtId="0" fontId="25" fillId="0" borderId="27" xfId="5" applyFont="1" applyBorder="1" applyAlignment="1">
      <alignment horizontal="center" vertical="center"/>
    </xf>
    <xf numFmtId="164" fontId="26" fillId="0" borderId="24" xfId="1" applyFont="1" applyBorder="1" applyAlignment="1" applyProtection="1">
      <alignment vertical="center" wrapText="1"/>
    </xf>
    <xf numFmtId="164" fontId="26" fillId="0" borderId="24" xfId="3" applyFont="1" applyBorder="1" applyAlignment="1" applyProtection="1">
      <alignment vertical="center" wrapText="1"/>
    </xf>
    <xf numFmtId="0" fontId="25" fillId="0" borderId="32" xfId="5" applyFont="1" applyBorder="1" applyAlignment="1">
      <alignment horizontal="center" vertical="center"/>
    </xf>
    <xf numFmtId="0" fontId="20" fillId="0" borderId="22" xfId="6" applyFont="1" applyBorder="1" applyAlignment="1">
      <alignment horizontal="left" vertical="center" wrapText="1"/>
    </xf>
    <xf numFmtId="164" fontId="21" fillId="0" borderId="33" xfId="1" applyFont="1" applyBorder="1" applyAlignment="1" applyProtection="1">
      <alignment horizontal="center" vertical="center" wrapText="1"/>
    </xf>
    <xf numFmtId="0" fontId="27" fillId="0" borderId="28" xfId="5" applyFont="1" applyBorder="1" applyAlignment="1">
      <alignment horizontal="center" vertical="center"/>
    </xf>
    <xf numFmtId="0" fontId="27" fillId="0" borderId="32" xfId="5" applyFont="1" applyBorder="1" applyAlignment="1">
      <alignment horizontal="center" vertical="center"/>
    </xf>
    <xf numFmtId="0" fontId="2" fillId="0" borderId="22" xfId="6" applyFont="1" applyBorder="1" applyAlignment="1">
      <alignment horizontal="left" vertical="center" wrapText="1"/>
    </xf>
    <xf numFmtId="164" fontId="17" fillId="0" borderId="33" xfId="1" applyFont="1" applyBorder="1" applyAlignment="1" applyProtection="1">
      <alignment horizontal="center" vertical="center" wrapText="1"/>
    </xf>
    <xf numFmtId="164" fontId="28" fillId="0" borderId="24" xfId="1" applyFont="1" applyBorder="1" applyAlignment="1" applyProtection="1">
      <alignment vertical="center" wrapText="1"/>
    </xf>
    <xf numFmtId="164" fontId="28" fillId="0" borderId="24" xfId="3" applyFont="1" applyBorder="1" applyAlignment="1" applyProtection="1">
      <alignment vertical="center" wrapText="1"/>
    </xf>
    <xf numFmtId="4" fontId="19" fillId="0" borderId="29" xfId="5" applyNumberFormat="1" applyFont="1" applyBorder="1" applyAlignment="1">
      <alignment horizontal="center" vertical="center"/>
    </xf>
    <xf numFmtId="164" fontId="17" fillId="3" borderId="33" xfId="2" applyFont="1" applyFill="1" applyBorder="1" applyAlignment="1" applyProtection="1">
      <alignment horizontal="center" vertical="center" wrapText="1"/>
    </xf>
    <xf numFmtId="0" fontId="29" fillId="2" borderId="34" xfId="5" applyFont="1" applyFill="1" applyBorder="1" applyAlignment="1">
      <alignment horizontal="center" vertical="center"/>
    </xf>
    <xf numFmtId="0" fontId="29" fillId="2" borderId="35" xfId="5" applyFont="1" applyFill="1" applyBorder="1" applyAlignment="1">
      <alignment vertical="center" wrapText="1"/>
    </xf>
    <xf numFmtId="164" fontId="13" fillId="2" borderId="36" xfId="3" applyFont="1" applyFill="1" applyBorder="1" applyAlignment="1" applyProtection="1">
      <alignment horizontal="center" vertical="center"/>
    </xf>
    <xf numFmtId="164" fontId="30" fillId="2" borderId="36" xfId="3" applyFont="1" applyFill="1" applyBorder="1" applyAlignment="1" applyProtection="1">
      <alignment vertical="center"/>
    </xf>
    <xf numFmtId="164" fontId="31" fillId="2" borderId="36" xfId="1" applyFont="1" applyFill="1" applyBorder="1" applyAlignment="1" applyProtection="1">
      <alignment vertical="center"/>
    </xf>
    <xf numFmtId="4" fontId="32" fillId="2" borderId="37" xfId="5" applyNumberFormat="1" applyFont="1" applyFill="1" applyBorder="1" applyAlignment="1">
      <alignment horizontal="center" vertical="center"/>
    </xf>
    <xf numFmtId="0" fontId="16" fillId="0" borderId="27" xfId="5" applyFont="1" applyBorder="1" applyAlignment="1">
      <alignment horizontal="center" vertical="center"/>
    </xf>
    <xf numFmtId="164" fontId="21" fillId="0" borderId="24" xfId="1" applyFont="1" applyBorder="1" applyAlignment="1" applyProtection="1">
      <alignment horizontal="center" vertical="center" wrapText="1"/>
    </xf>
    <xf numFmtId="164" fontId="17" fillId="0" borderId="24" xfId="1" applyFont="1" applyBorder="1" applyAlignment="1" applyProtection="1">
      <alignment vertical="center" wrapText="1"/>
    </xf>
    <xf numFmtId="165" fontId="17" fillId="0" borderId="24" xfId="1" applyNumberFormat="1" applyFont="1" applyBorder="1" applyAlignment="1" applyProtection="1">
      <alignment vertical="center" wrapText="1"/>
    </xf>
    <xf numFmtId="0" fontId="16" fillId="0" borderId="28" xfId="5" applyFont="1" applyBorder="1" applyAlignment="1">
      <alignment horizontal="center" vertical="center"/>
    </xf>
    <xf numFmtId="0" fontId="5" fillId="0" borderId="27" xfId="5" applyFont="1" applyBorder="1" applyAlignment="1">
      <alignment horizontal="center" vertical="center"/>
    </xf>
    <xf numFmtId="0" fontId="29" fillId="2" borderId="15" xfId="5" applyFont="1" applyFill="1" applyBorder="1" applyAlignment="1">
      <alignment horizontal="center" vertical="center"/>
    </xf>
    <xf numFmtId="0" fontId="29" fillId="2" borderId="16" xfId="5" applyFont="1" applyFill="1" applyBorder="1" applyAlignment="1">
      <alignment horizontal="center" vertical="center"/>
    </xf>
    <xf numFmtId="0" fontId="29" fillId="2" borderId="17" xfId="5" applyFont="1" applyFill="1" applyBorder="1" applyAlignment="1">
      <alignment vertical="center" wrapText="1"/>
    </xf>
    <xf numFmtId="164" fontId="30" fillId="2" borderId="18" xfId="3" applyFont="1" applyFill="1" applyBorder="1" applyAlignment="1" applyProtection="1">
      <alignment horizontal="center" vertical="center"/>
    </xf>
    <xf numFmtId="164" fontId="30" fillId="2" borderId="18" xfId="3" applyFont="1" applyFill="1" applyBorder="1" applyAlignment="1" applyProtection="1">
      <alignment vertical="center"/>
    </xf>
    <xf numFmtId="164" fontId="31" fillId="2" borderId="18" xfId="3" applyFont="1" applyFill="1" applyBorder="1" applyAlignment="1" applyProtection="1">
      <alignment vertical="center"/>
    </xf>
    <xf numFmtId="4" fontId="32" fillId="2" borderId="19" xfId="5" applyNumberFormat="1" applyFont="1" applyFill="1" applyBorder="1" applyAlignment="1">
      <alignment horizontal="center" vertical="center"/>
    </xf>
    <xf numFmtId="0" fontId="27" fillId="0" borderId="26" xfId="5" applyFont="1" applyBorder="1" applyAlignment="1">
      <alignment horizontal="center" vertical="center"/>
    </xf>
    <xf numFmtId="0" fontId="25" fillId="0" borderId="21" xfId="5" applyFont="1" applyBorder="1" applyAlignment="1">
      <alignment horizontal="center" vertical="center"/>
    </xf>
    <xf numFmtId="164" fontId="20" fillId="3" borderId="24" xfId="3" applyFont="1" applyFill="1" applyBorder="1" applyAlignment="1" applyProtection="1">
      <alignment vertical="center" wrapText="1"/>
    </xf>
    <xf numFmtId="164" fontId="22" fillId="0" borderId="22" xfId="1" applyFont="1" applyBorder="1" applyAlignment="1" applyProtection="1">
      <alignment vertical="center" wrapText="1"/>
    </xf>
    <xf numFmtId="164" fontId="26" fillId="0" borderId="22" xfId="3" applyFont="1" applyBorder="1" applyAlignment="1" applyProtection="1">
      <alignment vertical="center" wrapText="1"/>
    </xf>
    <xf numFmtId="164" fontId="33" fillId="0" borderId="22" xfId="1" applyFont="1" applyBorder="1" applyAlignment="1" applyProtection="1">
      <alignment vertical="center" wrapText="1"/>
    </xf>
    <xf numFmtId="0" fontId="27" fillId="0" borderId="21" xfId="5" applyFont="1" applyBorder="1" applyAlignment="1">
      <alignment horizontal="center" vertical="center"/>
    </xf>
    <xf numFmtId="0" fontId="2" fillId="0" borderId="38" xfId="6" applyFont="1" applyBorder="1" applyAlignment="1">
      <alignment horizontal="left" vertical="center" wrapText="1"/>
    </xf>
    <xf numFmtId="164" fontId="2" fillId="3" borderId="24" xfId="3" applyFont="1" applyFill="1" applyBorder="1" applyAlignment="1" applyProtection="1">
      <alignment vertical="center" wrapText="1"/>
    </xf>
    <xf numFmtId="164" fontId="18" fillId="0" borderId="22" xfId="1" applyFont="1" applyBorder="1" applyAlignment="1" applyProtection="1">
      <alignment vertical="center" wrapText="1"/>
    </xf>
    <xf numFmtId="164" fontId="28" fillId="0" borderId="22" xfId="3" applyFont="1" applyBorder="1" applyAlignment="1" applyProtection="1">
      <alignment vertical="center" wrapText="1"/>
    </xf>
    <xf numFmtId="164" fontId="34" fillId="0" borderId="22" xfId="1" applyFont="1" applyBorder="1" applyAlignment="1" applyProtection="1">
      <alignment vertical="center" wrapText="1"/>
    </xf>
    <xf numFmtId="0" fontId="27" fillId="0" borderId="27" xfId="5" applyFont="1" applyBorder="1" applyAlignment="1">
      <alignment horizontal="center" vertical="center"/>
    </xf>
    <xf numFmtId="0" fontId="27" fillId="4" borderId="34" xfId="5" applyFont="1" applyFill="1" applyBorder="1" applyAlignment="1">
      <alignment horizontal="center" vertical="center"/>
    </xf>
    <xf numFmtId="0" fontId="3" fillId="4" borderId="35" xfId="7" applyFont="1" applyFill="1" applyBorder="1" applyAlignment="1">
      <alignment horizontal="left" vertical="center" wrapText="1"/>
    </xf>
    <xf numFmtId="164" fontId="35" fillId="4" borderId="36" xfId="1" applyFont="1" applyFill="1" applyBorder="1" applyAlignment="1" applyProtection="1">
      <alignment horizontal="center" vertical="center" wrapText="1"/>
    </xf>
    <xf numFmtId="164" fontId="36" fillId="4" borderId="36" xfId="3" applyFont="1" applyFill="1" applyBorder="1" applyAlignment="1" applyProtection="1">
      <alignment vertical="center"/>
    </xf>
    <xf numFmtId="164" fontId="35" fillId="4" borderId="36" xfId="3" applyFont="1" applyFill="1" applyBorder="1" applyAlignment="1" applyProtection="1">
      <alignment vertical="center" wrapText="1"/>
    </xf>
    <xf numFmtId="164" fontId="36" fillId="4" borderId="36" xfId="1" applyFont="1" applyFill="1" applyBorder="1" applyAlignment="1" applyProtection="1">
      <alignment vertical="center" wrapText="1"/>
    </xf>
    <xf numFmtId="164" fontId="30" fillId="4" borderId="36" xfId="3" applyFont="1" applyFill="1" applyBorder="1" applyAlignment="1" applyProtection="1">
      <alignment vertical="center" wrapText="1"/>
    </xf>
    <xf numFmtId="164" fontId="31" fillId="4" borderId="36" xfId="1" applyFont="1" applyFill="1" applyBorder="1" applyAlignment="1" applyProtection="1">
      <alignment vertical="center" wrapText="1"/>
    </xf>
    <xf numFmtId="4" fontId="32" fillId="4" borderId="37" xfId="5" applyNumberFormat="1" applyFont="1" applyFill="1" applyBorder="1" applyAlignment="1">
      <alignment horizontal="center" vertical="center"/>
    </xf>
    <xf numFmtId="0" fontId="27" fillId="0" borderId="34" xfId="5" applyFont="1" applyBorder="1" applyAlignment="1">
      <alignment horizontal="center" vertical="center"/>
    </xf>
    <xf numFmtId="0" fontId="2" fillId="0" borderId="39" xfId="6" applyFont="1" applyBorder="1" applyAlignment="1">
      <alignment horizontal="left" vertical="center" wrapText="1"/>
    </xf>
    <xf numFmtId="164" fontId="2" fillId="0" borderId="36" xfId="1" applyFont="1" applyBorder="1" applyAlignment="1" applyProtection="1">
      <alignment horizontal="center" vertical="center" wrapText="1"/>
    </xf>
    <xf numFmtId="164" fontId="18" fillId="0" borderId="36" xfId="3" applyFont="1" applyBorder="1" applyAlignment="1" applyProtection="1">
      <alignment vertical="center"/>
    </xf>
    <xf numFmtId="164" fontId="2" fillId="3" borderId="36" xfId="3" applyFont="1" applyFill="1" applyBorder="1" applyAlignment="1" applyProtection="1">
      <alignment vertical="center" wrapText="1"/>
    </xf>
    <xf numFmtId="164" fontId="18" fillId="0" borderId="36" xfId="1" applyFont="1" applyBorder="1" applyAlignment="1" applyProtection="1">
      <alignment vertical="center" wrapText="1"/>
    </xf>
    <xf numFmtId="164" fontId="28" fillId="0" borderId="36" xfId="3" applyFont="1" applyBorder="1" applyAlignment="1" applyProtection="1">
      <alignment vertical="center" wrapText="1"/>
    </xf>
    <xf numFmtId="164" fontId="34" fillId="0" borderId="36" xfId="1" applyFont="1" applyBorder="1" applyAlignment="1" applyProtection="1">
      <alignment vertical="center" wrapText="1"/>
    </xf>
    <xf numFmtId="4" fontId="19" fillId="0" borderId="37" xfId="5" applyNumberFormat="1" applyFont="1" applyBorder="1" applyAlignment="1">
      <alignment horizontal="center" vertical="center"/>
    </xf>
    <xf numFmtId="0" fontId="29" fillId="2" borderId="40" xfId="5" applyFont="1" applyFill="1" applyBorder="1" applyAlignment="1">
      <alignment horizontal="center" vertical="center"/>
    </xf>
    <xf numFmtId="0" fontId="29" fillId="2" borderId="41" xfId="5" applyFont="1" applyFill="1" applyBorder="1" applyAlignment="1">
      <alignment vertical="center" wrapText="1"/>
    </xf>
    <xf numFmtId="164" fontId="30" fillId="2" borderId="42" xfId="3" applyFont="1" applyFill="1" applyBorder="1" applyAlignment="1" applyProtection="1">
      <alignment horizontal="center" vertical="center"/>
    </xf>
    <xf numFmtId="164" fontId="30" fillId="2" borderId="42" xfId="3" applyFont="1" applyFill="1" applyBorder="1" applyAlignment="1" applyProtection="1">
      <alignment vertical="center"/>
    </xf>
    <xf numFmtId="164" fontId="30" fillId="2" borderId="43" xfId="1" applyFont="1" applyFill="1" applyBorder="1" applyAlignment="1" applyProtection="1">
      <alignment vertical="center"/>
    </xf>
    <xf numFmtId="164" fontId="30" fillId="2" borderId="43" xfId="3" applyFont="1" applyFill="1" applyBorder="1" applyAlignment="1" applyProtection="1">
      <alignment vertical="center"/>
    </xf>
    <xf numFmtId="164" fontId="31" fillId="2" borderId="43" xfId="1" applyFont="1" applyFill="1" applyBorder="1" applyAlignment="1" applyProtection="1">
      <alignment vertical="center"/>
    </xf>
    <xf numFmtId="4" fontId="32" fillId="2" borderId="44" xfId="5" applyNumberFormat="1" applyFont="1" applyFill="1" applyBorder="1" applyAlignment="1">
      <alignment horizontal="center" vertical="center"/>
    </xf>
    <xf numFmtId="0" fontId="29" fillId="3" borderId="45" xfId="5" applyFont="1" applyFill="1" applyBorder="1" applyAlignment="1">
      <alignment horizontal="center" vertical="center"/>
    </xf>
    <xf numFmtId="0" fontId="27" fillId="3" borderId="38" xfId="5" applyFont="1" applyFill="1" applyBorder="1" applyAlignment="1">
      <alignment horizontal="center" vertical="center"/>
    </xf>
    <xf numFmtId="0" fontId="2" fillId="3" borderId="24" xfId="0" applyFont="1" applyFill="1" applyBorder="1"/>
    <xf numFmtId="164" fontId="30" fillId="3" borderId="24" xfId="3" applyFont="1" applyFill="1" applyBorder="1" applyAlignment="1" applyProtection="1">
      <alignment horizontal="center" vertical="center"/>
    </xf>
    <xf numFmtId="164" fontId="30" fillId="3" borderId="24" xfId="3" applyFont="1" applyFill="1" applyBorder="1" applyAlignment="1" applyProtection="1">
      <alignment vertical="center"/>
    </xf>
    <xf numFmtId="164" fontId="30" fillId="3" borderId="24" xfId="1" applyFont="1" applyFill="1" applyBorder="1" applyAlignment="1" applyProtection="1">
      <alignment vertical="center"/>
    </xf>
    <xf numFmtId="164" fontId="31" fillId="3" borderId="24" xfId="1" applyFont="1" applyFill="1" applyBorder="1" applyAlignment="1" applyProtection="1">
      <alignment vertical="center"/>
    </xf>
    <xf numFmtId="4" fontId="32" fillId="3" borderId="29" xfId="5" applyNumberFormat="1" applyFont="1" applyFill="1" applyBorder="1" applyAlignment="1">
      <alignment horizontal="center" vertical="center"/>
    </xf>
    <xf numFmtId="0" fontId="0" fillId="3" borderId="0" xfId="0" applyFont="1" applyFill="1"/>
    <xf numFmtId="0" fontId="16" fillId="0" borderId="38" xfId="5" applyFont="1" applyBorder="1" applyAlignment="1">
      <alignment horizontal="center" vertical="center"/>
    </xf>
    <xf numFmtId="164" fontId="17" fillId="0" borderId="24" xfId="1" applyFont="1" applyBorder="1" applyAlignment="1" applyProtection="1">
      <alignment horizontal="center" vertical="center" wrapText="1"/>
    </xf>
    <xf numFmtId="164" fontId="18" fillId="0" borderId="24" xfId="3" applyFont="1" applyBorder="1" applyAlignment="1" applyProtection="1">
      <alignment vertical="center"/>
    </xf>
    <xf numFmtId="164" fontId="18" fillId="0" borderId="24" xfId="1" applyFont="1" applyBorder="1" applyAlignment="1" applyProtection="1">
      <alignment vertical="center"/>
    </xf>
    <xf numFmtId="164" fontId="37" fillId="0" borderId="24" xfId="1" applyFont="1" applyBorder="1" applyAlignment="1" applyProtection="1">
      <alignment vertical="center"/>
    </xf>
    <xf numFmtId="0" fontId="16" fillId="0" borderId="46" xfId="5" applyFont="1" applyBorder="1" applyAlignment="1">
      <alignment horizontal="center" vertical="center"/>
    </xf>
    <xf numFmtId="0" fontId="16" fillId="0" borderId="47" xfId="5" applyFont="1" applyBorder="1" applyAlignment="1">
      <alignment horizontal="center" vertical="center"/>
    </xf>
    <xf numFmtId="0" fontId="2" fillId="3" borderId="48" xfId="0" applyFont="1" applyFill="1" applyBorder="1" applyAlignment="1" applyProtection="1">
      <alignment horizontal="left" vertical="center" wrapText="1"/>
    </xf>
    <xf numFmtId="164" fontId="18" fillId="0" borderId="42" xfId="3" applyFont="1" applyBorder="1" applyAlignment="1" applyProtection="1">
      <alignment horizontal="center" vertical="center"/>
    </xf>
    <xf numFmtId="164" fontId="18" fillId="0" borderId="43" xfId="3" applyFont="1" applyBorder="1" applyAlignment="1" applyProtection="1">
      <alignment vertical="center"/>
    </xf>
    <xf numFmtId="164" fontId="2" fillId="3" borderId="49" xfId="3" applyFont="1" applyFill="1" applyBorder="1" applyAlignment="1" applyProtection="1">
      <alignment vertical="center" wrapText="1"/>
    </xf>
    <xf numFmtId="164" fontId="18" fillId="0" borderId="49" xfId="1" applyFont="1" applyBorder="1" applyAlignment="1" applyProtection="1">
      <alignment vertical="center"/>
    </xf>
    <xf numFmtId="164" fontId="18" fillId="0" borderId="49" xfId="3" applyFont="1" applyBorder="1" applyAlignment="1" applyProtection="1">
      <alignment vertical="center"/>
    </xf>
    <xf numFmtId="164" fontId="37" fillId="0" borderId="49" xfId="1" applyFont="1" applyBorder="1" applyAlignment="1" applyProtection="1">
      <alignment vertical="center"/>
    </xf>
    <xf numFmtId="4" fontId="19" fillId="0" borderId="50" xfId="5" applyNumberFormat="1" applyFont="1" applyBorder="1" applyAlignment="1">
      <alignment horizontal="center" vertical="center"/>
    </xf>
    <xf numFmtId="164" fontId="30" fillId="2" borderId="18" xfId="1" applyFont="1" applyFill="1" applyBorder="1" applyAlignment="1" applyProtection="1">
      <alignment vertical="center"/>
    </xf>
    <xf numFmtId="164" fontId="31" fillId="2" borderId="5" xfId="1" applyFont="1" applyFill="1" applyBorder="1" applyAlignment="1" applyProtection="1">
      <alignment vertical="center"/>
    </xf>
    <xf numFmtId="164" fontId="2" fillId="0" borderId="33" xfId="1" applyFont="1" applyBorder="1" applyAlignment="1" applyProtection="1">
      <alignment horizontal="center" vertical="center" wrapText="1"/>
    </xf>
    <xf numFmtId="164" fontId="28" fillId="0" borderId="24" xfId="3" applyFont="1" applyBorder="1" applyAlignment="1" applyProtection="1">
      <alignment vertical="center"/>
    </xf>
    <xf numFmtId="164" fontId="34" fillId="0" borderId="24" xfId="1" applyFont="1" applyBorder="1" applyAlignment="1" applyProtection="1">
      <alignment vertical="center" wrapText="1"/>
    </xf>
    <xf numFmtId="0" fontId="17" fillId="3" borderId="24" xfId="4" applyFont="1" applyFill="1" applyBorder="1" applyAlignment="1">
      <alignment horizontal="left" vertical="center" wrapText="1"/>
    </xf>
    <xf numFmtId="164" fontId="2" fillId="0" borderId="23" xfId="1" applyFont="1" applyBorder="1" applyAlignment="1" applyProtection="1">
      <alignment horizontal="center" vertical="center" wrapText="1"/>
    </xf>
    <xf numFmtId="164" fontId="2" fillId="3" borderId="24" xfId="3" applyFont="1" applyFill="1" applyBorder="1" applyAlignment="1" applyProtection="1">
      <alignment vertical="center"/>
    </xf>
    <xf numFmtId="0" fontId="29" fillId="2" borderId="1" xfId="5" applyFont="1" applyFill="1" applyBorder="1" applyAlignment="1">
      <alignment horizontal="center" vertical="center"/>
    </xf>
    <xf numFmtId="0" fontId="29" fillId="2" borderId="2" xfId="5" applyFont="1" applyFill="1" applyBorder="1" applyAlignment="1">
      <alignment horizontal="center" vertical="center"/>
    </xf>
    <xf numFmtId="164" fontId="30" fillId="2" borderId="51" xfId="3" applyFont="1" applyFill="1" applyBorder="1" applyAlignment="1" applyProtection="1">
      <alignment vertical="center"/>
    </xf>
    <xf numFmtId="164" fontId="30" fillId="2" borderId="51" xfId="1" applyFont="1" applyFill="1" applyBorder="1" applyAlignment="1" applyProtection="1">
      <alignment vertical="center"/>
    </xf>
    <xf numFmtId="164" fontId="31" fillId="2" borderId="51" xfId="1" applyFont="1" applyFill="1" applyBorder="1" applyAlignment="1" applyProtection="1">
      <alignment vertical="center"/>
    </xf>
    <xf numFmtId="164" fontId="30" fillId="2" borderId="29" xfId="3" applyFont="1" applyFill="1" applyBorder="1" applyAlignment="1" applyProtection="1">
      <alignment horizontal="center" vertical="center"/>
    </xf>
    <xf numFmtId="0" fontId="29" fillId="0" borderId="29" xfId="5" applyFont="1" applyBorder="1" applyAlignment="1">
      <alignment horizontal="center" vertical="center"/>
    </xf>
    <xf numFmtId="164" fontId="17" fillId="3" borderId="52" xfId="2" applyFont="1" applyFill="1" applyBorder="1" applyAlignment="1" applyProtection="1">
      <alignment horizontal="center" vertical="center" wrapText="1"/>
    </xf>
    <xf numFmtId="164" fontId="28" fillId="0" borderId="22" xfId="3" applyFont="1" applyBorder="1" applyAlignment="1" applyProtection="1">
      <alignment vertical="center"/>
    </xf>
    <xf numFmtId="164" fontId="30" fillId="0" borderId="24" xfId="1" applyFont="1" applyBorder="1" applyAlignment="1" applyProtection="1">
      <alignment vertical="center" wrapText="1"/>
    </xf>
    <xf numFmtId="4" fontId="32" fillId="0" borderId="29" xfId="5" applyNumberFormat="1" applyFont="1" applyBorder="1" applyAlignment="1">
      <alignment horizontal="center" vertical="center"/>
    </xf>
    <xf numFmtId="0" fontId="2" fillId="0" borderId="48" xfId="6" applyFont="1" applyBorder="1" applyAlignment="1">
      <alignment horizontal="left" vertical="center" wrapText="1"/>
    </xf>
    <xf numFmtId="164" fontId="17" fillId="3" borderId="42" xfId="2" applyFont="1" applyFill="1" applyBorder="1" applyAlignment="1" applyProtection="1">
      <alignment horizontal="center" vertical="center" wrapText="1"/>
    </xf>
    <xf numFmtId="164" fontId="28" fillId="0" borderId="43" xfId="3" applyFont="1" applyBorder="1" applyAlignment="1" applyProtection="1">
      <alignment vertical="center"/>
    </xf>
    <xf numFmtId="0" fontId="0" fillId="0" borderId="53" xfId="0" applyFont="1" applyBorder="1"/>
    <xf numFmtId="164" fontId="39" fillId="5" borderId="55" xfId="3" applyFont="1" applyFill="1" applyBorder="1" applyAlignment="1" applyProtection="1">
      <alignment horizontal="center" vertical="center"/>
    </xf>
    <xf numFmtId="164" fontId="39" fillId="5" borderId="55" xfId="3" applyFont="1" applyFill="1" applyBorder="1" applyAlignment="1" applyProtection="1">
      <alignment vertical="center"/>
    </xf>
    <xf numFmtId="164" fontId="40" fillId="5" borderId="55" xfId="3" applyFont="1" applyFill="1" applyBorder="1" applyAlignment="1" applyProtection="1">
      <alignment vertical="center"/>
    </xf>
    <xf numFmtId="4" fontId="41" fillId="5" borderId="56" xfId="5" applyNumberFormat="1" applyFont="1" applyFill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</cellXfs>
  <cellStyles count="8">
    <cellStyle name="Dziesiętny" xfId="1" builtinId="3"/>
    <cellStyle name="Dziesiętny 2" xfId="2" xr:uid="{00000000-0005-0000-0000-000006000000}"/>
    <cellStyle name="Dziesiętny 4" xfId="3" xr:uid="{00000000-0005-0000-0000-000007000000}"/>
    <cellStyle name="Normalny" xfId="0" builtinId="0"/>
    <cellStyle name="Normalny 2" xfId="4" xr:uid="{00000000-0005-0000-0000-000008000000}"/>
    <cellStyle name="Normalny 3" xfId="5" xr:uid="{00000000-0005-0000-0000-000009000000}"/>
    <cellStyle name="S3" xfId="6" xr:uid="{00000000-0005-0000-0000-00000A000000}"/>
    <cellStyle name="S8" xfId="7" xr:uid="{00000000-0005-0000-0000-00000B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1"/>
  <sheetViews>
    <sheetView tabSelected="1" zoomScale="90" zoomScaleNormal="90" workbookViewId="0">
      <selection activeCell="I14" sqref="I14"/>
    </sheetView>
  </sheetViews>
  <sheetFormatPr defaultColWidth="9.140625" defaultRowHeight="15" x14ac:dyDescent="0.25"/>
  <cols>
    <col min="1" max="1" width="5.5703125" style="13" customWidth="1"/>
    <col min="2" max="2" width="7.140625" style="13" customWidth="1"/>
    <col min="3" max="3" width="45.5703125" style="13" customWidth="1"/>
    <col min="4" max="4" width="15.28515625" style="14" customWidth="1"/>
    <col min="5" max="5" width="16" style="14" customWidth="1"/>
    <col min="6" max="6" width="14.42578125" style="15" customWidth="1"/>
    <col min="7" max="7" width="8.28515625" style="13" customWidth="1"/>
    <col min="8" max="8" width="7.85546875" style="16" customWidth="1"/>
    <col min="9" max="9" width="12.42578125" style="17" customWidth="1"/>
    <col min="10" max="10" width="8" style="13" customWidth="1"/>
    <col min="11" max="11" width="21.5703125" style="13" customWidth="1"/>
    <col min="12" max="1024" width="9.140625" style="13"/>
  </cols>
  <sheetData>
    <row r="1" spans="1:11" ht="32.25" customHeight="1" x14ac:dyDescent="0.25">
      <c r="A1" s="18"/>
      <c r="B1" s="18"/>
      <c r="C1" s="18"/>
      <c r="D1" s="19"/>
      <c r="E1" s="19"/>
      <c r="F1" s="12" t="s">
        <v>62</v>
      </c>
      <c r="G1" s="12"/>
      <c r="H1" s="12"/>
      <c r="I1" s="12"/>
      <c r="J1" s="12"/>
    </row>
    <row r="2" spans="1:11" ht="15" customHeight="1" x14ac:dyDescent="0.25">
      <c r="A2" s="18"/>
      <c r="B2" s="18"/>
      <c r="C2" s="18"/>
      <c r="D2" s="19"/>
      <c r="E2" s="19"/>
      <c r="F2" s="20"/>
      <c r="G2" s="18"/>
      <c r="H2" s="11"/>
      <c r="I2" s="11"/>
      <c r="J2" s="11"/>
    </row>
    <row r="3" spans="1:11" ht="15.75" customHeight="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1" ht="16.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1" ht="16.5" customHeight="1" x14ac:dyDescent="0.25">
      <c r="A5" s="9" t="s">
        <v>1</v>
      </c>
      <c r="B5" s="8" t="s">
        <v>2</v>
      </c>
      <c r="C5" s="7" t="s">
        <v>3</v>
      </c>
      <c r="D5" s="6" t="s">
        <v>4</v>
      </c>
      <c r="E5" s="5" t="s">
        <v>5</v>
      </c>
      <c r="F5" s="5"/>
      <c r="G5" s="5"/>
      <c r="H5" s="5"/>
      <c r="I5" s="5"/>
      <c r="J5" s="4" t="s">
        <v>6</v>
      </c>
    </row>
    <row r="6" spans="1:11" ht="15.75" customHeight="1" x14ac:dyDescent="0.25">
      <c r="A6" s="9"/>
      <c r="B6" s="8"/>
      <c r="C6" s="7"/>
      <c r="D6" s="6"/>
      <c r="E6" s="3" t="s">
        <v>7</v>
      </c>
      <c r="F6" s="2" t="s">
        <v>8</v>
      </c>
      <c r="G6" s="2"/>
      <c r="H6" s="2"/>
      <c r="I6" s="2"/>
      <c r="J6" s="4"/>
    </row>
    <row r="7" spans="1:11" ht="49.5" customHeight="1" x14ac:dyDescent="0.25">
      <c r="A7" s="9"/>
      <c r="B7" s="8"/>
      <c r="C7" s="7"/>
      <c r="D7" s="6"/>
      <c r="E7" s="3"/>
      <c r="F7" s="21" t="s">
        <v>9</v>
      </c>
      <c r="G7" s="22" t="s">
        <v>10</v>
      </c>
      <c r="H7" s="23" t="s">
        <v>11</v>
      </c>
      <c r="I7" s="24" t="s">
        <v>12</v>
      </c>
      <c r="J7" s="4"/>
    </row>
    <row r="8" spans="1:11" ht="12" customHeight="1" x14ac:dyDescent="0.25">
      <c r="A8" s="25">
        <v>1</v>
      </c>
      <c r="B8" s="26">
        <v>2</v>
      </c>
      <c r="C8" s="27">
        <v>3</v>
      </c>
      <c r="D8" s="28">
        <v>4</v>
      </c>
      <c r="E8" s="29">
        <v>5</v>
      </c>
      <c r="F8" s="30">
        <v>6</v>
      </c>
      <c r="G8" s="31">
        <v>7</v>
      </c>
      <c r="H8" s="31">
        <v>8</v>
      </c>
      <c r="I8" s="32">
        <v>9</v>
      </c>
      <c r="J8" s="33">
        <v>10</v>
      </c>
    </row>
    <row r="9" spans="1:11" ht="27" customHeight="1" x14ac:dyDescent="0.25">
      <c r="A9" s="34" t="s">
        <v>13</v>
      </c>
      <c r="B9" s="35"/>
      <c r="C9" s="36" t="s">
        <v>14</v>
      </c>
      <c r="D9" s="37">
        <f t="shared" ref="D9:D20" si="0">E9</f>
        <v>432050</v>
      </c>
      <c r="E9" s="38">
        <f>SUM(E10:E15)</f>
        <v>432050</v>
      </c>
      <c r="F9" s="38">
        <f>SUM(F10:F15)</f>
        <v>432050</v>
      </c>
      <c r="G9" s="38">
        <f>SUM(G10:G15)</f>
        <v>0</v>
      </c>
      <c r="H9" s="38">
        <f>SUM(H10:H15)</f>
        <v>0</v>
      </c>
      <c r="I9" s="39">
        <f>SUM(I10:I15)</f>
        <v>0</v>
      </c>
      <c r="J9" s="40">
        <v>0</v>
      </c>
    </row>
    <row r="10" spans="1:11" ht="25.5" x14ac:dyDescent="0.25">
      <c r="A10" s="41"/>
      <c r="B10" s="42" t="s">
        <v>15</v>
      </c>
      <c r="C10" s="43" t="s">
        <v>16</v>
      </c>
      <c r="D10" s="44">
        <f t="shared" si="0"/>
        <v>25000</v>
      </c>
      <c r="E10" s="45">
        <v>25000</v>
      </c>
      <c r="F10" s="46">
        <v>25000</v>
      </c>
      <c r="G10" s="45">
        <v>0</v>
      </c>
      <c r="H10" s="45">
        <v>0</v>
      </c>
      <c r="I10" s="47">
        <v>0</v>
      </c>
      <c r="J10" s="48" t="s">
        <v>17</v>
      </c>
      <c r="K10" s="49"/>
    </row>
    <row r="11" spans="1:11" ht="25.5" x14ac:dyDescent="0.25">
      <c r="A11" s="50"/>
      <c r="B11" s="51" t="s">
        <v>15</v>
      </c>
      <c r="C11" s="52" t="s">
        <v>18</v>
      </c>
      <c r="D11" s="44">
        <f t="shared" si="0"/>
        <v>350000</v>
      </c>
      <c r="E11" s="45">
        <f>F11+I11</f>
        <v>350000</v>
      </c>
      <c r="F11" s="46">
        <v>350000</v>
      </c>
      <c r="G11" s="45">
        <v>0</v>
      </c>
      <c r="H11" s="45">
        <v>0</v>
      </c>
      <c r="I11" s="47"/>
      <c r="J11" s="48" t="s">
        <v>17</v>
      </c>
      <c r="K11" s="49"/>
    </row>
    <row r="12" spans="1:11" s="62" customFormat="1" ht="25.5" x14ac:dyDescent="0.25">
      <c r="A12" s="53"/>
      <c r="B12" s="54" t="s">
        <v>15</v>
      </c>
      <c r="C12" s="55" t="s">
        <v>19</v>
      </c>
      <c r="D12" s="56">
        <f t="shared" si="0"/>
        <v>9000</v>
      </c>
      <c r="E12" s="57">
        <v>9000</v>
      </c>
      <c r="F12" s="58">
        <v>9000</v>
      </c>
      <c r="G12" s="57">
        <v>0</v>
      </c>
      <c r="H12" s="57">
        <v>0</v>
      </c>
      <c r="I12" s="59">
        <v>0</v>
      </c>
      <c r="J12" s="60" t="s">
        <v>17</v>
      </c>
      <c r="K12" s="61"/>
    </row>
    <row r="13" spans="1:11" s="62" customFormat="1" ht="25.5" x14ac:dyDescent="0.25">
      <c r="A13" s="53"/>
      <c r="B13" s="54" t="s">
        <v>15</v>
      </c>
      <c r="C13" s="55" t="s">
        <v>20</v>
      </c>
      <c r="D13" s="56">
        <f t="shared" si="0"/>
        <v>5000</v>
      </c>
      <c r="E13" s="57">
        <f>F13+I13</f>
        <v>5000</v>
      </c>
      <c r="F13" s="58">
        <v>5000</v>
      </c>
      <c r="G13" s="57">
        <v>0</v>
      </c>
      <c r="H13" s="57">
        <v>0</v>
      </c>
      <c r="I13" s="59">
        <v>0</v>
      </c>
      <c r="J13" s="60" t="s">
        <v>17</v>
      </c>
      <c r="K13" s="61"/>
    </row>
    <row r="14" spans="1:11" s="62" customFormat="1" ht="24.75" customHeight="1" x14ac:dyDescent="0.25">
      <c r="A14" s="53"/>
      <c r="B14" s="54" t="s">
        <v>15</v>
      </c>
      <c r="C14" s="55" t="s">
        <v>21</v>
      </c>
      <c r="D14" s="56">
        <f t="shared" si="0"/>
        <v>24600</v>
      </c>
      <c r="E14" s="57">
        <v>24600</v>
      </c>
      <c r="F14" s="58">
        <v>24600</v>
      </c>
      <c r="G14" s="57">
        <v>0</v>
      </c>
      <c r="H14" s="57">
        <v>0</v>
      </c>
      <c r="I14" s="59">
        <v>0</v>
      </c>
      <c r="J14" s="60" t="s">
        <v>17</v>
      </c>
      <c r="K14" s="61"/>
    </row>
    <row r="15" spans="1:11" s="62" customFormat="1" ht="25.5" customHeight="1" x14ac:dyDescent="0.25">
      <c r="A15" s="63" t="s">
        <v>22</v>
      </c>
      <c r="B15" s="54" t="s">
        <v>15</v>
      </c>
      <c r="C15" s="55" t="s">
        <v>23</v>
      </c>
      <c r="D15" s="56">
        <f t="shared" si="0"/>
        <v>18450</v>
      </c>
      <c r="E15" s="57">
        <v>18450</v>
      </c>
      <c r="F15" s="58">
        <v>18450</v>
      </c>
      <c r="G15" s="64">
        <v>0</v>
      </c>
      <c r="H15" s="64">
        <v>0</v>
      </c>
      <c r="I15" s="65">
        <v>0</v>
      </c>
      <c r="J15" s="66" t="s">
        <v>17</v>
      </c>
      <c r="K15" s="61"/>
    </row>
    <row r="16" spans="1:11" s="62" customFormat="1" ht="24" customHeight="1" x14ac:dyDescent="0.25">
      <c r="A16" s="67">
        <v>600</v>
      </c>
      <c r="B16" s="35"/>
      <c r="C16" s="36" t="s">
        <v>24</v>
      </c>
      <c r="D16" s="37">
        <f t="shared" si="0"/>
        <v>1517500</v>
      </c>
      <c r="E16" s="38">
        <f>SUM(E17:E26)</f>
        <v>1517500</v>
      </c>
      <c r="F16" s="38">
        <f>SUM(F17:F26)</f>
        <v>1510500</v>
      </c>
      <c r="G16" s="38">
        <f>SUM(G17:G26)</f>
        <v>0</v>
      </c>
      <c r="H16" s="38">
        <f>SUM(H17:H26)</f>
        <v>0</v>
      </c>
      <c r="I16" s="39">
        <f>SUM(I17:I26)</f>
        <v>7000</v>
      </c>
      <c r="J16" s="68"/>
    </row>
    <row r="17" spans="1:10" s="62" customFormat="1" ht="25.5" x14ac:dyDescent="0.25">
      <c r="A17" s="69"/>
      <c r="B17" s="70">
        <v>60016</v>
      </c>
      <c r="C17" s="55" t="s">
        <v>25</v>
      </c>
      <c r="D17" s="56">
        <f t="shared" si="0"/>
        <v>30000</v>
      </c>
      <c r="E17" s="57">
        <v>30000</v>
      </c>
      <c r="F17" s="58">
        <v>30000</v>
      </c>
      <c r="G17" s="59">
        <v>0</v>
      </c>
      <c r="H17" s="57">
        <v>0</v>
      </c>
      <c r="I17" s="59">
        <v>0</v>
      </c>
      <c r="J17" s="60" t="s">
        <v>17</v>
      </c>
    </row>
    <row r="18" spans="1:10" s="62" customFormat="1" ht="25.5" x14ac:dyDescent="0.25">
      <c r="A18" s="71"/>
      <c r="B18" s="72">
        <v>60016</v>
      </c>
      <c r="C18" s="55" t="s">
        <v>26</v>
      </c>
      <c r="D18" s="56">
        <f t="shared" si="0"/>
        <v>150000</v>
      </c>
      <c r="E18" s="57">
        <v>150000</v>
      </c>
      <c r="F18" s="58">
        <v>150000</v>
      </c>
      <c r="G18" s="73">
        <v>0</v>
      </c>
      <c r="H18" s="74">
        <v>0</v>
      </c>
      <c r="I18" s="73">
        <v>0</v>
      </c>
      <c r="J18" s="66" t="s">
        <v>17</v>
      </c>
    </row>
    <row r="19" spans="1:10" s="62" customFormat="1" ht="38.25" x14ac:dyDescent="0.25">
      <c r="A19" s="71"/>
      <c r="B19" s="72">
        <v>60016</v>
      </c>
      <c r="C19" s="55" t="s">
        <v>27</v>
      </c>
      <c r="D19" s="56">
        <f t="shared" si="0"/>
        <v>30000</v>
      </c>
      <c r="E19" s="57">
        <v>30000</v>
      </c>
      <c r="F19" s="58">
        <v>30000</v>
      </c>
      <c r="G19" s="73">
        <v>0</v>
      </c>
      <c r="H19" s="74">
        <v>0</v>
      </c>
      <c r="I19" s="73">
        <v>0</v>
      </c>
      <c r="J19" s="66" t="s">
        <v>17</v>
      </c>
    </row>
    <row r="20" spans="1:10" s="62" customFormat="1" ht="29.25" customHeight="1" x14ac:dyDescent="0.25">
      <c r="A20" s="71"/>
      <c r="B20" s="72">
        <v>60016</v>
      </c>
      <c r="C20" s="55" t="s">
        <v>28</v>
      </c>
      <c r="D20" s="56">
        <f t="shared" si="0"/>
        <v>17000</v>
      </c>
      <c r="E20" s="57">
        <f>F20+I20</f>
        <v>17000</v>
      </c>
      <c r="F20" s="58">
        <v>10000</v>
      </c>
      <c r="G20" s="73">
        <v>0</v>
      </c>
      <c r="H20" s="74">
        <v>0</v>
      </c>
      <c r="I20" s="73">
        <v>7000</v>
      </c>
      <c r="J20" s="66" t="s">
        <v>17</v>
      </c>
    </row>
    <row r="21" spans="1:10" s="62" customFormat="1" ht="37.5" customHeight="1" x14ac:dyDescent="0.25">
      <c r="A21" s="71"/>
      <c r="B21" s="75">
        <v>60016</v>
      </c>
      <c r="C21" s="76" t="s">
        <v>29</v>
      </c>
      <c r="D21" s="77">
        <v>10000</v>
      </c>
      <c r="E21" s="57">
        <v>10000</v>
      </c>
      <c r="F21" s="58">
        <v>10000</v>
      </c>
      <c r="G21" s="73"/>
      <c r="H21" s="74"/>
      <c r="I21" s="73"/>
      <c r="J21" s="66" t="s">
        <v>17</v>
      </c>
    </row>
    <row r="22" spans="1:10" s="62" customFormat="1" ht="29.25" customHeight="1" x14ac:dyDescent="0.25">
      <c r="A22" s="71"/>
      <c r="B22" s="75">
        <v>60016</v>
      </c>
      <c r="C22" s="76" t="s">
        <v>30</v>
      </c>
      <c r="D22" s="77">
        <v>5000</v>
      </c>
      <c r="E22" s="57">
        <v>5000</v>
      </c>
      <c r="F22" s="58">
        <v>5000</v>
      </c>
      <c r="G22" s="73"/>
      <c r="H22" s="74"/>
      <c r="I22" s="73"/>
      <c r="J22" s="66" t="s">
        <v>17</v>
      </c>
    </row>
    <row r="23" spans="1:10" ht="29.25" customHeight="1" x14ac:dyDescent="0.25">
      <c r="A23" s="78"/>
      <c r="B23" s="79">
        <v>60016</v>
      </c>
      <c r="C23" s="80" t="s">
        <v>31</v>
      </c>
      <c r="D23" s="81">
        <v>11500</v>
      </c>
      <c r="E23" s="45">
        <v>11500</v>
      </c>
      <c r="F23" s="46">
        <v>11500</v>
      </c>
      <c r="G23" s="82"/>
      <c r="H23" s="83"/>
      <c r="I23" s="82"/>
      <c r="J23" s="84" t="s">
        <v>17</v>
      </c>
    </row>
    <row r="24" spans="1:10" ht="19.5" customHeight="1" x14ac:dyDescent="0.25">
      <c r="A24" s="78"/>
      <c r="B24" s="79">
        <v>60016</v>
      </c>
      <c r="C24" s="80" t="s">
        <v>32</v>
      </c>
      <c r="D24" s="81">
        <v>489000</v>
      </c>
      <c r="E24" s="45">
        <v>489000</v>
      </c>
      <c r="F24" s="46">
        <v>489000</v>
      </c>
      <c r="G24" s="82"/>
      <c r="H24" s="83"/>
      <c r="I24" s="82"/>
      <c r="J24" s="84" t="s">
        <v>17</v>
      </c>
    </row>
    <row r="25" spans="1:10" ht="21.75" customHeight="1" x14ac:dyDescent="0.25">
      <c r="A25" s="78"/>
      <c r="B25" s="79">
        <v>600616</v>
      </c>
      <c r="C25" s="80" t="s">
        <v>33</v>
      </c>
      <c r="D25" s="81">
        <v>125000</v>
      </c>
      <c r="E25" s="45">
        <v>125000</v>
      </c>
      <c r="F25" s="46">
        <v>125000</v>
      </c>
      <c r="G25" s="82"/>
      <c r="H25" s="83"/>
      <c r="I25" s="82"/>
      <c r="J25" s="84" t="s">
        <v>17</v>
      </c>
    </row>
    <row r="26" spans="1:10" ht="19.5" customHeight="1" x14ac:dyDescent="0.25">
      <c r="A26" s="78"/>
      <c r="B26" s="79">
        <v>60016</v>
      </c>
      <c r="C26" s="80" t="s">
        <v>34</v>
      </c>
      <c r="D26" s="85">
        <f>E26</f>
        <v>650000</v>
      </c>
      <c r="E26" s="45">
        <v>650000</v>
      </c>
      <c r="F26" s="46">
        <v>650000</v>
      </c>
      <c r="G26" s="82">
        <v>0</v>
      </c>
      <c r="H26" s="83">
        <v>0</v>
      </c>
      <c r="I26" s="82">
        <v>0</v>
      </c>
      <c r="J26" s="84" t="s">
        <v>17</v>
      </c>
    </row>
    <row r="27" spans="1:10" ht="26.25" customHeight="1" x14ac:dyDescent="0.25">
      <c r="A27" s="86">
        <v>700</v>
      </c>
      <c r="B27" s="86"/>
      <c r="C27" s="87" t="s">
        <v>35</v>
      </c>
      <c r="D27" s="88">
        <f>SUM(D28:D35)</f>
        <v>132500</v>
      </c>
      <c r="E27" s="89">
        <f>SUM(E28:E35)</f>
        <v>132500</v>
      </c>
      <c r="F27" s="89">
        <f>SUM(F28:F35)</f>
        <v>132500</v>
      </c>
      <c r="G27" s="89">
        <v>0</v>
      </c>
      <c r="H27" s="89">
        <v>0</v>
      </c>
      <c r="I27" s="90">
        <f>SUM(I28:I35)</f>
        <v>0</v>
      </c>
      <c r="J27" s="91"/>
    </row>
    <row r="28" spans="1:10" ht="27" customHeight="1" x14ac:dyDescent="0.25">
      <c r="A28" s="63"/>
      <c r="B28" s="92">
        <v>70005</v>
      </c>
      <c r="C28" s="52" t="s">
        <v>36</v>
      </c>
      <c r="D28" s="93">
        <f>E28</f>
        <v>5000</v>
      </c>
      <c r="E28" s="45">
        <v>5000</v>
      </c>
      <c r="F28" s="94">
        <v>5000</v>
      </c>
      <c r="G28" s="95">
        <v>0</v>
      </c>
      <c r="H28" s="95">
        <v>0</v>
      </c>
      <c r="I28" s="95">
        <v>0</v>
      </c>
      <c r="J28" s="84" t="s">
        <v>17</v>
      </c>
    </row>
    <row r="29" spans="1:10" ht="23.25" customHeight="1" x14ac:dyDescent="0.25">
      <c r="A29" s="63"/>
      <c r="B29" s="92">
        <v>70005</v>
      </c>
      <c r="C29" s="52" t="s">
        <v>37</v>
      </c>
      <c r="D29" s="93">
        <v>10000</v>
      </c>
      <c r="E29" s="45">
        <v>10000</v>
      </c>
      <c r="F29" s="94">
        <v>10000</v>
      </c>
      <c r="G29" s="95"/>
      <c r="H29" s="95"/>
      <c r="I29" s="95"/>
      <c r="J29" s="84" t="s">
        <v>17</v>
      </c>
    </row>
    <row r="30" spans="1:10" ht="26.25" customHeight="1" x14ac:dyDescent="0.25">
      <c r="A30" s="63"/>
      <c r="B30" s="92">
        <v>70005</v>
      </c>
      <c r="C30" s="52" t="s">
        <v>38</v>
      </c>
      <c r="D30" s="93">
        <f t="shared" ref="D30:D41" si="1">E30</f>
        <v>50500</v>
      </c>
      <c r="E30" s="45">
        <v>50500</v>
      </c>
      <c r="F30" s="94">
        <v>50500</v>
      </c>
      <c r="G30" s="95">
        <v>0</v>
      </c>
      <c r="H30" s="95">
        <v>0</v>
      </c>
      <c r="I30" s="95">
        <v>0</v>
      </c>
      <c r="J30" s="84" t="s">
        <v>17</v>
      </c>
    </row>
    <row r="31" spans="1:10" ht="19.5" customHeight="1" x14ac:dyDescent="0.25">
      <c r="A31" s="96"/>
      <c r="B31" s="92">
        <v>70005</v>
      </c>
      <c r="C31" s="52" t="s">
        <v>39</v>
      </c>
      <c r="D31" s="93">
        <f t="shared" si="1"/>
        <v>10500</v>
      </c>
      <c r="E31" s="45">
        <v>10500</v>
      </c>
      <c r="F31" s="94">
        <v>10500</v>
      </c>
      <c r="G31" s="95">
        <v>0</v>
      </c>
      <c r="H31" s="95">
        <v>0</v>
      </c>
      <c r="I31" s="95">
        <v>0</v>
      </c>
      <c r="J31" s="84" t="s">
        <v>17</v>
      </c>
    </row>
    <row r="32" spans="1:10" ht="24.75" customHeight="1" x14ac:dyDescent="0.25">
      <c r="A32" s="96"/>
      <c r="B32" s="97">
        <v>70005</v>
      </c>
      <c r="C32" s="52" t="s">
        <v>40</v>
      </c>
      <c r="D32" s="93">
        <f t="shared" si="1"/>
        <v>15500</v>
      </c>
      <c r="E32" s="45">
        <v>15500</v>
      </c>
      <c r="F32" s="94">
        <v>15500</v>
      </c>
      <c r="G32" s="95">
        <v>0</v>
      </c>
      <c r="H32" s="95">
        <v>0</v>
      </c>
      <c r="I32" s="95">
        <v>0</v>
      </c>
      <c r="J32" s="84" t="s">
        <v>17</v>
      </c>
    </row>
    <row r="33" spans="1:10" ht="24.75" customHeight="1" x14ac:dyDescent="0.25">
      <c r="A33" s="96"/>
      <c r="B33" s="97">
        <v>70005</v>
      </c>
      <c r="C33" s="52" t="s">
        <v>41</v>
      </c>
      <c r="D33" s="93">
        <f t="shared" si="1"/>
        <v>4500</v>
      </c>
      <c r="E33" s="45">
        <f>I33+F33</f>
        <v>4500</v>
      </c>
      <c r="F33" s="94">
        <v>4500</v>
      </c>
      <c r="G33" s="95"/>
      <c r="H33" s="95"/>
      <c r="I33" s="94"/>
      <c r="J33" s="84" t="s">
        <v>17</v>
      </c>
    </row>
    <row r="34" spans="1:10" ht="22.5" customHeight="1" x14ac:dyDescent="0.25">
      <c r="A34" s="96"/>
      <c r="B34" s="92">
        <v>70005</v>
      </c>
      <c r="C34" s="52" t="s">
        <v>42</v>
      </c>
      <c r="D34" s="93">
        <f t="shared" si="1"/>
        <v>15000</v>
      </c>
      <c r="E34" s="45">
        <v>15000</v>
      </c>
      <c r="F34" s="94">
        <v>15000</v>
      </c>
      <c r="G34" s="95">
        <v>0</v>
      </c>
      <c r="H34" s="95">
        <v>0</v>
      </c>
      <c r="I34" s="95">
        <v>0</v>
      </c>
      <c r="J34" s="84" t="s">
        <v>17</v>
      </c>
    </row>
    <row r="35" spans="1:10" ht="18" customHeight="1" x14ac:dyDescent="0.25">
      <c r="A35" s="96"/>
      <c r="B35" s="92">
        <v>70005</v>
      </c>
      <c r="C35" s="52" t="s">
        <v>43</v>
      </c>
      <c r="D35" s="93">
        <f t="shared" si="1"/>
        <v>21500</v>
      </c>
      <c r="E35" s="45">
        <v>21500</v>
      </c>
      <c r="F35" s="94">
        <v>21500</v>
      </c>
      <c r="G35" s="95">
        <v>0</v>
      </c>
      <c r="H35" s="95">
        <v>0</v>
      </c>
      <c r="I35" s="95">
        <v>0</v>
      </c>
      <c r="J35" s="84" t="s">
        <v>17</v>
      </c>
    </row>
    <row r="36" spans="1:10" ht="23.25" customHeight="1" x14ac:dyDescent="0.25">
      <c r="A36" s="98">
        <v>750</v>
      </c>
      <c r="B36" s="99"/>
      <c r="C36" s="100" t="s">
        <v>44</v>
      </c>
      <c r="D36" s="101">
        <f t="shared" si="1"/>
        <v>435319</v>
      </c>
      <c r="E36" s="102">
        <f>SUM(E37:E40)</f>
        <v>435319</v>
      </c>
      <c r="F36" s="102">
        <f>SUM(F37:F40)</f>
        <v>428000</v>
      </c>
      <c r="G36" s="102">
        <f>SUM(G37:G40)</f>
        <v>0</v>
      </c>
      <c r="H36" s="102">
        <f>SUM(H37:H40)</f>
        <v>0</v>
      </c>
      <c r="I36" s="103">
        <f>SUM(I37:I40)</f>
        <v>7319</v>
      </c>
      <c r="J36" s="104"/>
    </row>
    <row r="37" spans="1:10" ht="15" customHeight="1" x14ac:dyDescent="0.25">
      <c r="A37" s="105"/>
      <c r="B37" s="106">
        <v>75023</v>
      </c>
      <c r="C37" s="55" t="s">
        <v>45</v>
      </c>
      <c r="D37" s="56">
        <f t="shared" si="1"/>
        <v>293000</v>
      </c>
      <c r="E37" s="57">
        <v>293000</v>
      </c>
      <c r="F37" s="107">
        <v>293000</v>
      </c>
      <c r="G37" s="108">
        <v>0</v>
      </c>
      <c r="H37" s="109">
        <v>0</v>
      </c>
      <c r="I37" s="110">
        <v>0</v>
      </c>
      <c r="J37" s="60" t="s">
        <v>17</v>
      </c>
    </row>
    <row r="38" spans="1:10" ht="27" customHeight="1" x14ac:dyDescent="0.25">
      <c r="A38" s="105"/>
      <c r="B38" s="111">
        <v>75023</v>
      </c>
      <c r="C38" s="112" t="s">
        <v>46</v>
      </c>
      <c r="D38" s="44">
        <f t="shared" si="1"/>
        <v>12000</v>
      </c>
      <c r="E38" s="45">
        <v>12000</v>
      </c>
      <c r="F38" s="113">
        <v>12000</v>
      </c>
      <c r="G38" s="114"/>
      <c r="H38" s="115"/>
      <c r="I38" s="116"/>
      <c r="J38" s="48" t="s">
        <v>17</v>
      </c>
    </row>
    <row r="39" spans="1:10" ht="27" customHeight="1" x14ac:dyDescent="0.25">
      <c r="A39" s="105"/>
      <c r="B39" s="111">
        <v>75023</v>
      </c>
      <c r="C39" s="112" t="s">
        <v>47</v>
      </c>
      <c r="D39" s="44">
        <f t="shared" si="1"/>
        <v>23000</v>
      </c>
      <c r="E39" s="45">
        <v>23000</v>
      </c>
      <c r="F39" s="113">
        <v>23000</v>
      </c>
      <c r="G39" s="114"/>
      <c r="H39" s="115"/>
      <c r="I39" s="116"/>
      <c r="J39" s="48" t="s">
        <v>17</v>
      </c>
    </row>
    <row r="40" spans="1:10" ht="25.5" x14ac:dyDescent="0.25">
      <c r="A40" s="105"/>
      <c r="B40" s="117">
        <v>75023</v>
      </c>
      <c r="C40" s="112" t="s">
        <v>48</v>
      </c>
      <c r="D40" s="44">
        <f t="shared" si="1"/>
        <v>107319</v>
      </c>
      <c r="E40" s="45">
        <f>F40+I40</f>
        <v>107319</v>
      </c>
      <c r="F40" s="113">
        <v>100000</v>
      </c>
      <c r="G40" s="114">
        <v>0</v>
      </c>
      <c r="H40" s="115">
        <v>0</v>
      </c>
      <c r="I40" s="116">
        <v>7319</v>
      </c>
      <c r="J40" s="48" t="s">
        <v>17</v>
      </c>
    </row>
    <row r="41" spans="1:10" ht="21" customHeight="1" x14ac:dyDescent="0.25">
      <c r="A41" s="118">
        <v>754</v>
      </c>
      <c r="B41" s="118"/>
      <c r="C41" s="119" t="s">
        <v>49</v>
      </c>
      <c r="D41" s="120">
        <f t="shared" si="1"/>
        <v>150000</v>
      </c>
      <c r="E41" s="121">
        <v>150000</v>
      </c>
      <c r="F41" s="122">
        <v>150000</v>
      </c>
      <c r="G41" s="123"/>
      <c r="H41" s="124"/>
      <c r="I41" s="125"/>
      <c r="J41" s="126"/>
    </row>
    <row r="42" spans="1:10" ht="15" customHeight="1" x14ac:dyDescent="0.25">
      <c r="A42" s="127"/>
      <c r="B42" s="127">
        <v>75412</v>
      </c>
      <c r="C42" s="128" t="s">
        <v>50</v>
      </c>
      <c r="D42" s="129">
        <v>150000</v>
      </c>
      <c r="E42" s="130">
        <v>150000</v>
      </c>
      <c r="F42" s="131">
        <v>150000</v>
      </c>
      <c r="G42" s="132"/>
      <c r="H42" s="133"/>
      <c r="I42" s="134"/>
      <c r="J42" s="135" t="s">
        <v>17</v>
      </c>
    </row>
    <row r="43" spans="1:10" ht="18.75" customHeight="1" x14ac:dyDescent="0.25">
      <c r="A43" s="86">
        <v>801</v>
      </c>
      <c r="B43" s="136"/>
      <c r="C43" s="137" t="s">
        <v>51</v>
      </c>
      <c r="D43" s="138">
        <f>E43</f>
        <v>40000</v>
      </c>
      <c r="E43" s="139">
        <f>SUM(E44:E46)</f>
        <v>40000</v>
      </c>
      <c r="F43" s="139">
        <f>SUM(F44:F46)</f>
        <v>40000</v>
      </c>
      <c r="G43" s="140">
        <v>0</v>
      </c>
      <c r="H43" s="141">
        <v>0</v>
      </c>
      <c r="I43" s="142">
        <v>0</v>
      </c>
      <c r="J43" s="143"/>
    </row>
    <row r="44" spans="1:10" s="152" customFormat="1" ht="18.75" customHeight="1" x14ac:dyDescent="0.25">
      <c r="A44" s="144"/>
      <c r="B44" s="145">
        <v>80101</v>
      </c>
      <c r="C44" s="146" t="s">
        <v>52</v>
      </c>
      <c r="D44" s="147">
        <v>20000</v>
      </c>
      <c r="E44" s="148">
        <v>20000</v>
      </c>
      <c r="F44" s="148">
        <v>20000</v>
      </c>
      <c r="G44" s="149"/>
      <c r="H44" s="148"/>
      <c r="I44" s="150"/>
      <c r="J44" s="151" t="s">
        <v>17</v>
      </c>
    </row>
    <row r="45" spans="1:10" ht="15" customHeight="1" x14ac:dyDescent="0.25">
      <c r="A45" s="92"/>
      <c r="B45" s="153">
        <v>80101</v>
      </c>
      <c r="C45" s="52" t="s">
        <v>53</v>
      </c>
      <c r="D45" s="154">
        <f>E45</f>
        <v>20000</v>
      </c>
      <c r="E45" s="155">
        <v>20000</v>
      </c>
      <c r="F45" s="46">
        <v>20000</v>
      </c>
      <c r="G45" s="156">
        <v>0</v>
      </c>
      <c r="H45" s="155">
        <v>0</v>
      </c>
      <c r="I45" s="157">
        <v>0</v>
      </c>
      <c r="J45" s="84" t="s">
        <v>17</v>
      </c>
    </row>
    <row r="46" spans="1:10" ht="15.75" hidden="1" customHeight="1" x14ac:dyDescent="0.25">
      <c r="A46" s="158"/>
      <c r="B46" s="159"/>
      <c r="C46" s="160"/>
      <c r="D46" s="161"/>
      <c r="E46" s="162"/>
      <c r="F46" s="163"/>
      <c r="G46" s="164"/>
      <c r="H46" s="165"/>
      <c r="I46" s="166"/>
      <c r="J46" s="167"/>
    </row>
    <row r="47" spans="1:10" ht="18.75" customHeight="1" x14ac:dyDescent="0.25">
      <c r="A47" s="98">
        <v>900</v>
      </c>
      <c r="B47" s="99"/>
      <c r="C47" s="100" t="s">
        <v>54</v>
      </c>
      <c r="D47" s="101">
        <f>SUM(D48:D49)</f>
        <v>55000</v>
      </c>
      <c r="E47" s="102">
        <f>SUM(E48:E49)</f>
        <v>55000</v>
      </c>
      <c r="F47" s="102">
        <f>SUM(F48:F49)</f>
        <v>55000</v>
      </c>
      <c r="G47" s="168">
        <v>0</v>
      </c>
      <c r="H47" s="102">
        <f>SUM(H48:H49)</f>
        <v>0</v>
      </c>
      <c r="I47" s="169">
        <v>0</v>
      </c>
      <c r="J47" s="104"/>
    </row>
    <row r="48" spans="1:10" ht="27" customHeight="1" x14ac:dyDescent="0.25">
      <c r="A48" s="78"/>
      <c r="B48" s="117">
        <v>90095</v>
      </c>
      <c r="C48" s="52" t="s">
        <v>55</v>
      </c>
      <c r="D48" s="170">
        <f>E48</f>
        <v>15000</v>
      </c>
      <c r="E48" s="45">
        <v>15000</v>
      </c>
      <c r="F48" s="171">
        <v>15000</v>
      </c>
      <c r="G48" s="82">
        <v>0</v>
      </c>
      <c r="H48" s="83">
        <v>0</v>
      </c>
      <c r="I48" s="172">
        <v>0</v>
      </c>
      <c r="J48" s="84" t="s">
        <v>17</v>
      </c>
    </row>
    <row r="49" spans="1:11" ht="15" customHeight="1" x14ac:dyDescent="0.25">
      <c r="A49" s="78"/>
      <c r="B49" s="117">
        <v>90095</v>
      </c>
      <c r="C49" s="173" t="s">
        <v>56</v>
      </c>
      <c r="D49" s="174">
        <f>E49</f>
        <v>40000</v>
      </c>
      <c r="E49" s="45">
        <v>40000</v>
      </c>
      <c r="F49" s="175">
        <v>40000</v>
      </c>
      <c r="G49" s="82">
        <v>0</v>
      </c>
      <c r="H49" s="83">
        <v>0</v>
      </c>
      <c r="I49" s="172">
        <v>0</v>
      </c>
      <c r="J49" s="167" t="s">
        <v>17</v>
      </c>
    </row>
    <row r="50" spans="1:11" ht="18" customHeight="1" x14ac:dyDescent="0.25">
      <c r="A50" s="176">
        <v>921</v>
      </c>
      <c r="B50" s="177"/>
      <c r="C50" s="100" t="s">
        <v>57</v>
      </c>
      <c r="D50" s="101">
        <f>SUM(D51:D53)</f>
        <v>375000</v>
      </c>
      <c r="E50" s="102">
        <f>SUM(E51:E53)</f>
        <v>375000</v>
      </c>
      <c r="F50" s="178">
        <f>SUM(F51:F53)</f>
        <v>375000</v>
      </c>
      <c r="G50" s="179">
        <v>0</v>
      </c>
      <c r="H50" s="178">
        <f>SUM(H51:H51)</f>
        <v>0</v>
      </c>
      <c r="I50" s="180">
        <v>0</v>
      </c>
      <c r="J50" s="181"/>
    </row>
    <row r="51" spans="1:11" ht="19.5" customHeight="1" x14ac:dyDescent="0.25">
      <c r="A51" s="182"/>
      <c r="B51" s="117">
        <v>92109</v>
      </c>
      <c r="C51" s="112" t="s">
        <v>58</v>
      </c>
      <c r="D51" s="183">
        <f>E51</f>
        <v>10500</v>
      </c>
      <c r="E51" s="184">
        <v>10500</v>
      </c>
      <c r="F51" s="171">
        <v>10500</v>
      </c>
      <c r="G51" s="185">
        <v>0</v>
      </c>
      <c r="H51" s="83">
        <v>0</v>
      </c>
      <c r="I51" s="172">
        <v>0</v>
      </c>
      <c r="J51" s="186" t="s">
        <v>17</v>
      </c>
    </row>
    <row r="52" spans="1:11" ht="22.5" customHeight="1" x14ac:dyDescent="0.25">
      <c r="A52" s="182"/>
      <c r="B52" s="117">
        <v>92109</v>
      </c>
      <c r="C52" s="112" t="s">
        <v>59</v>
      </c>
      <c r="D52" s="183">
        <f>E52</f>
        <v>303100</v>
      </c>
      <c r="E52" s="184">
        <v>303100</v>
      </c>
      <c r="F52" s="171">
        <v>303100</v>
      </c>
      <c r="G52" s="185">
        <v>0</v>
      </c>
      <c r="H52" s="83">
        <v>0</v>
      </c>
      <c r="I52" s="172">
        <v>0</v>
      </c>
      <c r="J52" s="186" t="s">
        <v>17</v>
      </c>
    </row>
    <row r="53" spans="1:11" ht="22.5" customHeight="1" x14ac:dyDescent="0.25">
      <c r="A53" s="182"/>
      <c r="B53" s="117">
        <v>92109</v>
      </c>
      <c r="C53" s="187" t="s">
        <v>60</v>
      </c>
      <c r="D53" s="188">
        <v>61400</v>
      </c>
      <c r="E53" s="189">
        <v>61400</v>
      </c>
      <c r="F53" s="171">
        <v>61400</v>
      </c>
      <c r="G53" s="185"/>
      <c r="H53" s="83"/>
      <c r="I53" s="172"/>
      <c r="J53" s="186" t="s">
        <v>17</v>
      </c>
      <c r="K53" s="190"/>
    </row>
    <row r="54" spans="1:11" ht="15.75" customHeight="1" x14ac:dyDescent="0.25">
      <c r="A54" s="1" t="s">
        <v>61</v>
      </c>
      <c r="B54" s="1"/>
      <c r="C54" s="1"/>
      <c r="D54" s="191">
        <f>D9+D16+D27+D36+D43+D47+D50+D41</f>
        <v>3137369</v>
      </c>
      <c r="E54" s="192">
        <f>E9+E16+E27+E36+E43+E47+E50+E41</f>
        <v>3137369</v>
      </c>
      <c r="F54" s="192">
        <f>F9+F16+F27+F36+F43+F47+F50+F41</f>
        <v>3123050</v>
      </c>
      <c r="G54" s="192">
        <f>G9+G16+G27+G36+G43+G47+G50</f>
        <v>0</v>
      </c>
      <c r="H54" s="192">
        <f>H9+H16+H27+H36+H43+H47+H50</f>
        <v>0</v>
      </c>
      <c r="I54" s="193">
        <f>I9+I16+I27+I36+I43+I47+I50</f>
        <v>14319</v>
      </c>
      <c r="J54" s="194"/>
    </row>
    <row r="60" spans="1:11" ht="15" customHeight="1" x14ac:dyDescent="0.25">
      <c r="D60" s="195"/>
    </row>
    <row r="61" spans="1:11" ht="15" customHeight="1" x14ac:dyDescent="0.25">
      <c r="E61" s="195"/>
    </row>
  </sheetData>
  <mergeCells count="13">
    <mergeCell ref="A54:C54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  <mergeCell ref="E6:E7"/>
    <mergeCell ref="F6:I6"/>
  </mergeCells>
  <pageMargins left="0.23611111111111099" right="3.9583333333333297E-2" top="0.196527777777778" bottom="0.196527777777778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</dc:creator>
  <dc:description/>
  <cp:lastModifiedBy>MS</cp:lastModifiedBy>
  <cp:revision>6</cp:revision>
  <cp:lastPrinted>2020-12-21T16:28:16Z</cp:lastPrinted>
  <dcterms:created xsi:type="dcterms:W3CDTF">2017-11-13T14:05:37Z</dcterms:created>
  <dcterms:modified xsi:type="dcterms:W3CDTF">2021-01-11T08:30:50Z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